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84.5 ЗП ЭФ  (ПЭС)\заявка 8405   10.03.20\Приложение 3 расчет\"/>
    </mc:Choice>
  </mc:AlternateContent>
  <bookViews>
    <workbookView xWindow="0" yWindow="0" windowWidth="14145" windowHeight="9540"/>
  </bookViews>
  <sheets>
    <sheet name="МРСК" sheetId="1" r:id="rId1"/>
  </sheets>
  <externalReferences>
    <externalReference r:id="rId2"/>
    <externalReference r:id="rId3"/>
  </externalReferences>
  <definedNames>
    <definedName name="GS" localSheetId="0">#REF!</definedName>
    <definedName name="GS">#REF!</definedName>
    <definedName name="Language">[1]Финплан!$J$1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4" i="1"/>
  <c r="E15" i="1" l="1"/>
  <c r="G15" i="1" l="1"/>
  <c r="K15" i="1" l="1"/>
  <c r="H15" i="1"/>
  <c r="J15" i="1"/>
  <c r="I15" i="1"/>
  <c r="G14" i="1"/>
  <c r="H14" i="1" s="1"/>
  <c r="L15" i="1" l="1"/>
  <c r="M15" i="1" s="1"/>
  <c r="H16" i="1"/>
  <c r="K14" i="1"/>
  <c r="K16" i="1" s="1"/>
  <c r="J14" i="1"/>
  <c r="J16" i="1" s="1"/>
  <c r="I14" i="1"/>
  <c r="I16" i="1" s="1"/>
  <c r="K17" i="1" l="1"/>
  <c r="K18" i="1" s="1"/>
  <c r="L14" i="1"/>
  <c r="M14" i="1" s="1"/>
  <c r="M16" i="1" s="1"/>
  <c r="J17" i="1"/>
  <c r="J18" i="1" s="1"/>
  <c r="I17" i="1"/>
  <c r="I18" i="1" s="1"/>
  <c r="M17" i="1" l="1"/>
  <c r="M18" i="1" s="1"/>
  <c r="H17" i="1"/>
  <c r="L17" i="1" s="1"/>
  <c r="L16" i="1"/>
  <c r="H18" i="1" l="1"/>
  <c r="L18" i="1" s="1"/>
</calcChain>
</file>

<file path=xl/sharedStrings.xml><?xml version="1.0" encoding="utf-8"?>
<sst xmlns="http://schemas.openxmlformats.org/spreadsheetml/2006/main" count="101" uniqueCount="71">
  <si>
    <t>1,013 - коэффициент учитывающий условия городской застройки</t>
  </si>
  <si>
    <t>-</t>
  </si>
  <si>
    <t>по п. 2.9.:</t>
  </si>
  <si>
    <t>2.2.</t>
  </si>
  <si>
    <t>1,018 - строительство вблизи объектов, находящихся под высоким напряжением, в т.ч. в охранной зоне действующей воздушной линии электропередач.</t>
  </si>
  <si>
    <t>1,013 - строительство в условиях городской и промышленной застройки;</t>
  </si>
  <si>
    <t>по п.2.9:</t>
  </si>
  <si>
    <t>3% - непредвиденные затраты (при согласовании с заказчиком до 10%)</t>
  </si>
  <si>
    <t>5,0-8,0% - прочие работы и затраты;</t>
  </si>
  <si>
    <t>2,6 - 3,18% - содержание службы заказчика-застройщика, строительный контроль;</t>
  </si>
  <si>
    <t>7,5-9,0% - проектно-изыскательские работы и авторский надзор;</t>
  </si>
  <si>
    <t>2,5-3,3% - временные здания и сооружения (при реконструкции и расширении применяется коэффициент 0,8);</t>
  </si>
  <si>
    <t>1,5% - благоустройство;</t>
  </si>
  <si>
    <t>К=((1,5+3,3+9+3,18+8+10)/100+1)*1,013=1,367</t>
  </si>
  <si>
    <t>по п.2.7:</t>
  </si>
  <si>
    <t>2.1.</t>
  </si>
  <si>
    <t>Для воздушных линий:</t>
  </si>
  <si>
    <t xml:space="preserve">2. </t>
  </si>
  <si>
    <t>К=1,8 - коээфициент, учитывающий прокладку каждой последующей трубы.</t>
  </si>
  <si>
    <t>по п.3,4</t>
  </si>
  <si>
    <t>2.3.</t>
  </si>
  <si>
    <t>1,022 - коэффициент учитывающий условия городской застройки</t>
  </si>
  <si>
    <t>по п. 3.7.:</t>
  </si>
  <si>
    <t>3,0-8,0% - прочие работы и затраты;</t>
  </si>
  <si>
    <t>2,5-3,9% - временные здания и сооружения (при реконструкции и расширении применяется коэффициент 0,8);</t>
  </si>
  <si>
    <t>по п.3.3:</t>
  </si>
  <si>
    <t>Для кабельных линий:</t>
  </si>
  <si>
    <t>7,0 - 8,5% - прочие работы и затраты;</t>
  </si>
  <si>
    <t>7,5 - 8,5% - проектно-изыскательские работы и авторский надзор;</t>
  </si>
  <si>
    <t>3,9% - временные здания и сооружения (при реконструкции и расширении применяется коэффициент 0,8);</t>
  </si>
  <si>
    <t>1,0-4,0% - благоустройство;</t>
  </si>
  <si>
    <t>1,0-5,0% - подготовительные работы;</t>
  </si>
  <si>
    <t>К=((1+1+3,9+7,5+7+3)/100+1)=1,234</t>
  </si>
  <si>
    <t>по п.4.7:</t>
  </si>
  <si>
    <t>1.1.</t>
  </si>
  <si>
    <t>Для подстанций:</t>
  </si>
  <si>
    <t xml:space="preserve">1. </t>
  </si>
  <si>
    <t>Коэффициенты, учитывающие лимитированные затраты, условия производства работ, прочие затраты и т.д.:</t>
  </si>
  <si>
    <t>2.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</si>
  <si>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</si>
  <si>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</si>
  <si>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>1.</t>
  </si>
  <si>
    <t>Примечания:</t>
  </si>
  <si>
    <t>Итого в ценах 4 кв. 2019 год с НДС</t>
  </si>
  <si>
    <t>Итого НДС 20 %</t>
  </si>
  <si>
    <t>Итого в ценах 4 кв. 2019 год без НДС</t>
  </si>
  <si>
    <t>Прочие, руб.</t>
  </si>
  <si>
    <t>Пусконаладочные работы, руб.</t>
  </si>
  <si>
    <t>Оборудование, приспособления и производственный инвентарь, руб.</t>
  </si>
  <si>
    <t>Строительно-монтажные работы, руб.</t>
  </si>
  <si>
    <t>ПИР</t>
  </si>
  <si>
    <t>Всего, руб.</t>
  </si>
  <si>
    <t>Стоимость в ценах 4 кв. 2019 г. с учетом ДВ коэффициента К=1,09  ( руб.)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</si>
  <si>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</si>
  <si>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</si>
  <si>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</t>
  </si>
  <si>
    <t>Цена за ед. объема, в ценах 2001г,  тыс.руб.</t>
  </si>
  <si>
    <t>Обоснование</t>
  </si>
  <si>
    <t>Наименование</t>
  </si>
  <si>
    <t>№ п.п.</t>
  </si>
  <si>
    <t xml:space="preserve">          В расчете стоимости ПИР учтена стадия РД.</t>
  </si>
  <si>
    <t xml:space="preserve">          Перевод в текущие  цены, 4 квартал 2019 г., осуществлен с учетом индексов, указанных в письме Минстроя России № 50583-ДВ/09 от 25.12.2019.</t>
  </si>
  <si>
    <t xml:space="preserve">          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</si>
  <si>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 xml:space="preserve">Расчет стоимости объектов по укрупненным показателям стоимости строительства линий электропередач </t>
  </si>
  <si>
    <t>табл. 9</t>
  </si>
  <si>
    <t>КЛ 6 кВ АББл-2 (3*240) 2 цепи, км</t>
  </si>
  <si>
    <t>табл. 12</t>
  </si>
  <si>
    <t>Таблица №1. Строительство ЛЭП 6 кВ для электроснабжения микрорайона «Нагорный» в г. Большой Камень для Заявителя АО «КРДВ»</t>
  </si>
  <si>
    <t xml:space="preserve">в том числе:
</t>
  </si>
  <si>
    <t>К=((1,5+2,5+7,5+3+1,5)/100+1)*1,022=1,186</t>
  </si>
  <si>
    <t>Восстановление дорожного покрытия, 100 м.кв.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</si>
</sst>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4" fillId="0" borderId="0"/>
  </cellStyleXfs>
  <cellXfs count="7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right"/>
    </xf>
    <xf numFmtId="0" fontId="6" fillId="0" borderId="0" xfId="2" applyFont="1"/>
    <xf numFmtId="0" fontId="3" fillId="0" borderId="0" xfId="2" applyFont="1" applyAlignment="1">
      <alignment horizontal="right" vertical="top"/>
    </xf>
    <xf numFmtId="0" fontId="4" fillId="0" borderId="0" xfId="2" applyFont="1"/>
    <xf numFmtId="0" fontId="2" fillId="0" borderId="0" xfId="2" applyFont="1" applyAlignment="1"/>
    <xf numFmtId="4" fontId="8" fillId="0" borderId="0" xfId="2" applyNumberFormat="1" applyFont="1" applyBorder="1" applyAlignment="1">
      <alignment horizontal="right"/>
    </xf>
    <xf numFmtId="4" fontId="8" fillId="0" borderId="0" xfId="2" applyNumberFormat="1" applyFont="1" applyBorder="1" applyAlignment="1">
      <alignment horizontal="right" vertical="center"/>
    </xf>
    <xf numFmtId="0" fontId="8" fillId="0" borderId="0" xfId="2" applyFont="1" applyBorder="1" applyAlignment="1">
      <alignment horizontal="left" wrapText="1"/>
    </xf>
    <xf numFmtId="4" fontId="8" fillId="0" borderId="0" xfId="2" applyNumberFormat="1" applyFont="1" applyBorder="1" applyAlignment="1">
      <alignment horizontal="center" vertical="center"/>
    </xf>
    <xf numFmtId="0" fontId="8" fillId="0" borderId="0" xfId="2" applyFont="1" applyBorder="1" applyAlignment="1">
      <alignment horizontal="left" vertical="center" wrapText="1"/>
    </xf>
    <xf numFmtId="4" fontId="2" fillId="0" borderId="1" xfId="2" applyNumberFormat="1" applyFont="1" applyBorder="1" applyAlignment="1">
      <alignment horizontal="right" vertical="center" wrapText="1"/>
    </xf>
    <xf numFmtId="4" fontId="2" fillId="0" borderId="1" xfId="2" applyNumberFormat="1" applyFont="1" applyBorder="1" applyAlignment="1">
      <alignment horizontal="right" vertical="center"/>
    </xf>
    <xf numFmtId="4" fontId="8" fillId="0" borderId="1" xfId="2" applyNumberFormat="1" applyFont="1" applyBorder="1" applyAlignment="1">
      <alignment horizontal="right" vertical="center"/>
    </xf>
    <xf numFmtId="4" fontId="2" fillId="0" borderId="1" xfId="2" applyNumberFormat="1" applyFont="1" applyBorder="1" applyAlignment="1">
      <alignment horizontal="right" wrapText="1"/>
    </xf>
    <xf numFmtId="4" fontId="2" fillId="2" borderId="1" xfId="2" applyNumberFormat="1" applyFont="1" applyFill="1" applyBorder="1" applyAlignment="1">
      <alignment horizontal="right"/>
    </xf>
    <xf numFmtId="4" fontId="2" fillId="2" borderId="1" xfId="2" applyNumberFormat="1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/>
    </xf>
    <xf numFmtId="2" fontId="2" fillId="2" borderId="1" xfId="2" applyNumberFormat="1" applyFont="1" applyFill="1" applyBorder="1" applyAlignment="1">
      <alignment wrapText="1"/>
    </xf>
    <xf numFmtId="0" fontId="2" fillId="2" borderId="1" xfId="2" applyFont="1" applyFill="1" applyBorder="1" applyAlignment="1"/>
    <xf numFmtId="0" fontId="2" fillId="0" borderId="1" xfId="2" applyFont="1" applyBorder="1" applyAlignment="1">
      <alignment horizontal="center" vertical="center" wrapText="1"/>
    </xf>
    <xf numFmtId="0" fontId="6" fillId="0" borderId="0" xfId="1" applyFont="1"/>
    <xf numFmtId="0" fontId="2" fillId="3" borderId="0" xfId="2" applyFont="1" applyFill="1"/>
    <xf numFmtId="0" fontId="9" fillId="3" borderId="0" xfId="2" applyFont="1" applyFill="1" applyAlignment="1">
      <alignment horizontal="left"/>
    </xf>
    <xf numFmtId="0" fontId="10" fillId="3" borderId="0" xfId="2" applyFont="1" applyFill="1" applyAlignment="1">
      <alignment horizontal="left"/>
    </xf>
    <xf numFmtId="0" fontId="11" fillId="0" borderId="0" xfId="0" applyFont="1"/>
    <xf numFmtId="0" fontId="6" fillId="0" borderId="0" xfId="1" applyFont="1" applyAlignment="1">
      <alignment horizontal="center"/>
    </xf>
    <xf numFmtId="4" fontId="2" fillId="0" borderId="0" xfId="2" applyNumberFormat="1" applyFont="1"/>
    <xf numFmtId="0" fontId="15" fillId="0" borderId="0" xfId="5" applyFont="1" applyAlignment="1">
      <alignment horizontal="center" vertical="top"/>
    </xf>
    <xf numFmtId="49" fontId="15" fillId="0" borderId="0" xfId="5" applyNumberFormat="1" applyFont="1" applyAlignment="1">
      <alignment horizontal="left" vertical="top"/>
    </xf>
    <xf numFmtId="0" fontId="15" fillId="0" borderId="0" xfId="5" applyFont="1" applyAlignment="1">
      <alignment horizontal="left" vertical="top" wrapText="1"/>
    </xf>
    <xf numFmtId="0" fontId="15" fillId="0" borderId="0" xfId="5" applyFont="1" applyAlignment="1">
      <alignment horizontal="center" vertical="top" wrapText="1"/>
    </xf>
    <xf numFmtId="0" fontId="15" fillId="0" borderId="0" xfId="5" applyFont="1" applyAlignment="1">
      <alignment horizontal="right" vertical="top"/>
    </xf>
    <xf numFmtId="0" fontId="15" fillId="0" borderId="0" xfId="5" applyFont="1"/>
    <xf numFmtId="0" fontId="15" fillId="0" borderId="0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5" fillId="0" borderId="0" xfId="5" applyFont="1" applyAlignment="1">
      <alignment horizontal="left" vertical="top"/>
    </xf>
    <xf numFmtId="0" fontId="15" fillId="0" borderId="0" xfId="5" applyFont="1" applyAlignment="1">
      <alignment vertical="top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/>
    </xf>
    <xf numFmtId="0" fontId="13" fillId="0" borderId="0" xfId="1" applyFont="1" applyAlignment="1">
      <alignment horizontal="center" wrapText="1"/>
    </xf>
    <xf numFmtId="0" fontId="9" fillId="0" borderId="0" xfId="1" applyFont="1" applyAlignment="1">
      <alignment horizontal="left" wrapText="1"/>
    </xf>
    <xf numFmtId="0" fontId="9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9" fillId="0" borderId="0" xfId="2" applyFont="1" applyAlignment="1">
      <alignment horizontal="left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 3 2" xfId="1"/>
    <cellStyle name="Обычный 3 2 2" xfId="3"/>
    <cellStyle name="Обычный 3 5" xfId="2"/>
    <cellStyle name="Обычный 3 5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Q69"/>
  <sheetViews>
    <sheetView tabSelected="1" workbookViewId="0">
      <selection activeCell="A63" sqref="A63:XFD71"/>
    </sheetView>
  </sheetViews>
  <sheetFormatPr defaultRowHeight="12.75" outlineLevelRow="1" x14ac:dyDescent="0.2"/>
  <cols>
    <col min="1" max="1" width="3.85546875" style="1" customWidth="1"/>
    <col min="2" max="2" width="40.5703125" style="1" customWidth="1"/>
    <col min="3" max="3" width="11.42578125" style="1" customWidth="1"/>
    <col min="4" max="4" width="11" style="1" customWidth="1"/>
    <col min="5" max="5" width="7.85546875" style="1" customWidth="1"/>
    <col min="6" max="6" width="14" style="1" customWidth="1"/>
    <col min="7" max="7" width="11.85546875" style="1" customWidth="1"/>
    <col min="8" max="10" width="13.42578125" style="1" customWidth="1"/>
    <col min="11" max="11" width="14.85546875" style="1" customWidth="1"/>
    <col min="12" max="12" width="15.28515625" style="1" customWidth="1"/>
    <col min="13" max="13" width="14.28515625" style="1" customWidth="1"/>
    <col min="14" max="14" width="12.28515625" style="1" bestFit="1" customWidth="1"/>
    <col min="15" max="16384" width="9.140625" style="1"/>
  </cols>
  <sheetData>
    <row r="3" spans="1:13" ht="15.75" x14ac:dyDescent="0.25">
      <c r="A3" s="55" t="s">
        <v>63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3" s="31" customFormat="1" ht="11.25" x14ac:dyDescent="0.2">
      <c r="G4" s="36"/>
    </row>
    <row r="5" spans="1:13" ht="39" customHeight="1" x14ac:dyDescent="0.25">
      <c r="A5" s="56" t="s">
        <v>62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3" s="3" customFormat="1" ht="15.75" x14ac:dyDescent="0.25">
      <c r="A6" s="57" t="s">
        <v>61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35"/>
    </row>
    <row r="7" spans="1:13" s="3" customFormat="1" ht="15.75" x14ac:dyDescent="0.25">
      <c r="A7" s="58" t="s">
        <v>60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35"/>
    </row>
    <row r="8" spans="1:13" s="9" customFormat="1" ht="15.75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</row>
    <row r="9" spans="1:13" s="9" customFormat="1" ht="15.75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</row>
    <row r="10" spans="1:13" s="9" customFormat="1" ht="15.75" x14ac:dyDescent="0.25">
      <c r="A10" s="33"/>
      <c r="B10" s="34" t="s">
        <v>67</v>
      </c>
      <c r="C10" s="33"/>
      <c r="D10" s="33"/>
      <c r="E10" s="33"/>
      <c r="F10" s="33"/>
      <c r="G10" s="33"/>
      <c r="H10" s="33"/>
      <c r="I10" s="33"/>
      <c r="J10" s="33"/>
      <c r="K10" s="33"/>
      <c r="L10" s="32"/>
    </row>
    <row r="11" spans="1:13" s="31" customFormat="1" ht="11.25" x14ac:dyDescent="0.2"/>
    <row r="12" spans="1:13" ht="25.5" customHeight="1" x14ac:dyDescent="0.2">
      <c r="A12" s="60" t="s">
        <v>59</v>
      </c>
      <c r="B12" s="60" t="s">
        <v>58</v>
      </c>
      <c r="C12" s="60" t="s">
        <v>57</v>
      </c>
      <c r="D12" s="60" t="s">
        <v>56</v>
      </c>
      <c r="E12" s="60" t="s">
        <v>55</v>
      </c>
      <c r="F12" s="63" t="s">
        <v>54</v>
      </c>
      <c r="G12" s="60" t="s">
        <v>53</v>
      </c>
      <c r="H12" s="65" t="s">
        <v>52</v>
      </c>
      <c r="I12" s="65"/>
      <c r="J12" s="65"/>
      <c r="K12" s="65"/>
      <c r="L12" s="68" t="s">
        <v>51</v>
      </c>
      <c r="M12" s="53" t="s">
        <v>68</v>
      </c>
    </row>
    <row r="13" spans="1:13" ht="76.5" x14ac:dyDescent="0.2">
      <c r="A13" s="61"/>
      <c r="B13" s="61"/>
      <c r="C13" s="61"/>
      <c r="D13" s="62"/>
      <c r="E13" s="61"/>
      <c r="F13" s="64"/>
      <c r="G13" s="62"/>
      <c r="H13" s="30" t="s">
        <v>49</v>
      </c>
      <c r="I13" s="30" t="s">
        <v>48</v>
      </c>
      <c r="J13" s="30" t="s">
        <v>47</v>
      </c>
      <c r="K13" s="30" t="s">
        <v>46</v>
      </c>
      <c r="L13" s="69"/>
      <c r="M13" s="54" t="s">
        <v>50</v>
      </c>
    </row>
    <row r="14" spans="1:13" s="15" customFormat="1" x14ac:dyDescent="0.2">
      <c r="A14" s="29">
        <v>1</v>
      </c>
      <c r="B14" s="28" t="s">
        <v>65</v>
      </c>
      <c r="C14" s="27" t="s">
        <v>64</v>
      </c>
      <c r="D14" s="26">
        <v>451.6</v>
      </c>
      <c r="E14" s="27">
        <v>1.8</v>
      </c>
      <c r="F14" s="27">
        <f>ROUND(((1.5+2.5+7.5+3+1.5)/100+1)*1.022,3)</f>
        <v>1.1859999999999999</v>
      </c>
      <c r="G14" s="26">
        <f>ROUND((D14*E14*F14),2)</f>
        <v>964.08</v>
      </c>
      <c r="H14" s="25">
        <f>ROUND((0.825*G14*1.09*7.18),2)*1000</f>
        <v>6224690</v>
      </c>
      <c r="I14" s="25">
        <f>ROUND((0*G14*1.09*4.78),2)*1000</f>
        <v>0</v>
      </c>
      <c r="J14" s="25">
        <f>ROUND((0.005*G14*1.09*15.11),2)*1000</f>
        <v>79390</v>
      </c>
      <c r="K14" s="25">
        <f>ROUND((0.17*G14*1.09*4.35),2)*1000</f>
        <v>777100</v>
      </c>
      <c r="L14" s="24">
        <f>SUM(H14:K14)</f>
        <v>7081180</v>
      </c>
      <c r="M14" s="24">
        <f>ROUND(L14*0.075*0.6,0)</f>
        <v>318653</v>
      </c>
    </row>
    <row r="15" spans="1:13" s="15" customFormat="1" x14ac:dyDescent="0.2">
      <c r="A15" s="29">
        <v>2</v>
      </c>
      <c r="B15" s="28" t="s">
        <v>70</v>
      </c>
      <c r="C15" s="27" t="s">
        <v>66</v>
      </c>
      <c r="D15" s="26">
        <v>18.11</v>
      </c>
      <c r="E15" s="27">
        <f>(2*15*2+90*2)/100</f>
        <v>2.4</v>
      </c>
      <c r="F15" s="27">
        <f>ROUND(((1.5+2.5+7.5+3+1.5)/100+1)*1.022,3)</f>
        <v>1.1859999999999999</v>
      </c>
      <c r="G15" s="26">
        <f>ROUND((D15*E15*F15),2)</f>
        <v>51.55</v>
      </c>
      <c r="H15" s="25">
        <f>ROUND((0.83*G15*1.09*7.18),2)*1000</f>
        <v>334860</v>
      </c>
      <c r="I15" s="25">
        <f>ROUND((0*G15*1.09*4.78),2)*1000</f>
        <v>0</v>
      </c>
      <c r="J15" s="25">
        <f>ROUND((0*G15*1.09*15.11),2)*1000</f>
        <v>0</v>
      </c>
      <c r="K15" s="25">
        <f>ROUND((0.17*G15*1.09*4.35),2)*1000</f>
        <v>41550</v>
      </c>
      <c r="L15" s="24">
        <f>SUM(H15:K15)</f>
        <v>376410</v>
      </c>
      <c r="M15" s="24">
        <f>ROUND(L15*0.075*0.6,0)</f>
        <v>16938</v>
      </c>
    </row>
    <row r="16" spans="1:13" s="9" customFormat="1" ht="12.75" customHeight="1" x14ac:dyDescent="0.2">
      <c r="A16" s="66" t="s">
        <v>45</v>
      </c>
      <c r="B16" s="66"/>
      <c r="C16" s="66"/>
      <c r="D16" s="66"/>
      <c r="E16" s="66"/>
      <c r="F16" s="66"/>
      <c r="G16" s="66"/>
      <c r="H16" s="23">
        <f>H14+H15</f>
        <v>6559550</v>
      </c>
      <c r="I16" s="23">
        <f t="shared" ref="I16:J16" si="0">I14+I15</f>
        <v>0</v>
      </c>
      <c r="J16" s="23">
        <f t="shared" si="0"/>
        <v>79390</v>
      </c>
      <c r="K16" s="23">
        <f>K14+K15</f>
        <v>818650</v>
      </c>
      <c r="L16" s="22">
        <f>SUM(H16:K16)</f>
        <v>7457590</v>
      </c>
      <c r="M16" s="21">
        <f>M14+M15</f>
        <v>335591</v>
      </c>
    </row>
    <row r="17" spans="1:14" s="9" customFormat="1" ht="12.75" customHeight="1" x14ac:dyDescent="0.2">
      <c r="A17" s="66" t="s">
        <v>44</v>
      </c>
      <c r="B17" s="66"/>
      <c r="C17" s="66"/>
      <c r="D17" s="66"/>
      <c r="E17" s="66"/>
      <c r="F17" s="66"/>
      <c r="G17" s="66"/>
      <c r="H17" s="23">
        <f>H16*20/100</f>
        <v>1311910</v>
      </c>
      <c r="I17" s="23">
        <f>I16*20/100</f>
        <v>0</v>
      </c>
      <c r="J17" s="23">
        <f>J16*20/100</f>
        <v>15878</v>
      </c>
      <c r="K17" s="23">
        <f>K16*20/100</f>
        <v>163730</v>
      </c>
      <c r="L17" s="22">
        <f>SUM(H17:K17)</f>
        <v>1491518</v>
      </c>
      <c r="M17" s="21">
        <f>M16*20/100</f>
        <v>67118.2</v>
      </c>
    </row>
    <row r="18" spans="1:14" s="9" customFormat="1" ht="12.75" customHeight="1" x14ac:dyDescent="0.2">
      <c r="A18" s="66" t="s">
        <v>43</v>
      </c>
      <c r="B18" s="66"/>
      <c r="C18" s="66"/>
      <c r="D18" s="66"/>
      <c r="E18" s="66"/>
      <c r="F18" s="66"/>
      <c r="G18" s="66"/>
      <c r="H18" s="23">
        <f>H16+H17</f>
        <v>7871460</v>
      </c>
      <c r="I18" s="23">
        <f>I16+I17</f>
        <v>0</v>
      </c>
      <c r="J18" s="23">
        <f>J16+J17</f>
        <v>95268</v>
      </c>
      <c r="K18" s="23">
        <f>K16+K17</f>
        <v>982380</v>
      </c>
      <c r="L18" s="22">
        <f>SUM(H18:K18)</f>
        <v>8949108</v>
      </c>
      <c r="M18" s="21">
        <f>M16+M17</f>
        <v>402709.2</v>
      </c>
      <c r="N18" s="37"/>
    </row>
    <row r="19" spans="1:14" s="9" customFormat="1" ht="13.5" customHeight="1" x14ac:dyDescent="0.2">
      <c r="A19" s="20"/>
      <c r="B19" s="20"/>
      <c r="C19" s="20"/>
      <c r="D19" s="20"/>
      <c r="E19" s="20"/>
      <c r="F19" s="20"/>
      <c r="G19" s="20"/>
      <c r="H19" s="19"/>
      <c r="I19" s="19"/>
      <c r="J19" s="19"/>
      <c r="K19" s="19"/>
      <c r="L19" s="17"/>
      <c r="M19" s="19"/>
    </row>
    <row r="20" spans="1:14" s="15" customFormat="1" x14ac:dyDescent="0.2">
      <c r="A20" s="18"/>
      <c r="B20" s="18"/>
      <c r="C20" s="18"/>
      <c r="D20" s="18"/>
      <c r="E20" s="18"/>
      <c r="F20" s="18"/>
      <c r="G20" s="18"/>
      <c r="H20" s="19"/>
      <c r="I20" s="19"/>
      <c r="J20" s="19"/>
      <c r="K20" s="19"/>
      <c r="L20" s="16"/>
      <c r="M20" s="19"/>
    </row>
    <row r="21" spans="1:14" s="9" customFormat="1" x14ac:dyDescent="0.2">
      <c r="A21" s="10"/>
      <c r="B21" s="14" t="s">
        <v>42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4" s="9" customFormat="1" ht="12.75" customHeight="1" x14ac:dyDescent="0.2">
      <c r="A22" s="13" t="s">
        <v>41</v>
      </c>
      <c r="B22" s="67" t="s">
        <v>40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14" s="12" customFormat="1" ht="11.25" x14ac:dyDescent="0.2">
      <c r="F23" s="12" t="s">
        <v>39</v>
      </c>
    </row>
    <row r="24" spans="1:14" s="9" customFormat="1" x14ac:dyDescent="0.2">
      <c r="A24" s="11" t="s">
        <v>38</v>
      </c>
      <c r="B24" s="10" t="s">
        <v>37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6" spans="1:14" s="3" customFormat="1" hidden="1" outlineLevel="1" x14ac:dyDescent="0.2">
      <c r="A26" s="8" t="s">
        <v>36</v>
      </c>
      <c r="B26" s="7" t="s">
        <v>35</v>
      </c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4" s="3" customFormat="1" hidden="1" outlineLevel="1" x14ac:dyDescent="0.2">
      <c r="A27" s="5" t="s">
        <v>34</v>
      </c>
      <c r="B27" s="4" t="s">
        <v>33</v>
      </c>
      <c r="C27" s="4"/>
      <c r="D27" s="4" t="s">
        <v>32</v>
      </c>
      <c r="E27" s="4"/>
      <c r="F27" s="4"/>
      <c r="G27" s="4"/>
      <c r="I27" s="4"/>
      <c r="J27" s="4"/>
      <c r="K27" s="4"/>
      <c r="L27" s="4"/>
    </row>
    <row r="28" spans="1:14" s="3" customFormat="1" hidden="1" outlineLevel="1" x14ac:dyDescent="0.2">
      <c r="A28" s="6" t="s">
        <v>1</v>
      </c>
      <c r="B28" s="4" t="s">
        <v>31</v>
      </c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4" s="3" customFormat="1" hidden="1" outlineLevel="1" x14ac:dyDescent="0.2">
      <c r="A29" s="6" t="s">
        <v>1</v>
      </c>
      <c r="B29" s="4" t="s">
        <v>30</v>
      </c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4" s="3" customFormat="1" hidden="1" outlineLevel="1" x14ac:dyDescent="0.2">
      <c r="A30" s="6" t="s">
        <v>1</v>
      </c>
      <c r="B30" s="4" t="s">
        <v>29</v>
      </c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4" s="3" customFormat="1" hidden="1" outlineLevel="1" x14ac:dyDescent="0.2">
      <c r="A31" s="6" t="s">
        <v>1</v>
      </c>
      <c r="B31" s="4" t="s">
        <v>28</v>
      </c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4" s="3" customFormat="1" hidden="1" outlineLevel="1" x14ac:dyDescent="0.2">
      <c r="A32" s="6" t="s">
        <v>1</v>
      </c>
      <c r="B32" s="4" t="s">
        <v>9</v>
      </c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s="3" customFormat="1" hidden="1" outlineLevel="1" x14ac:dyDescent="0.2">
      <c r="A33" s="6" t="s">
        <v>1</v>
      </c>
      <c r="B33" s="4" t="s">
        <v>27</v>
      </c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s="3" customFormat="1" hidden="1" outlineLevel="1" x14ac:dyDescent="0.2">
      <c r="A34" s="6" t="s">
        <v>1</v>
      </c>
      <c r="B34" s="4" t="s">
        <v>7</v>
      </c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s="3" customFormat="1" hidden="1" outlineLevel="1" x14ac:dyDescent="0.2">
      <c r="A35" s="6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s="3" customFormat="1" collapsed="1" x14ac:dyDescent="0.2">
      <c r="A36" s="8" t="s">
        <v>17</v>
      </c>
      <c r="B36" s="7" t="s">
        <v>26</v>
      </c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s="3" customFormat="1" x14ac:dyDescent="0.2">
      <c r="A37" s="5" t="s">
        <v>15</v>
      </c>
      <c r="B37" s="4" t="s">
        <v>25</v>
      </c>
      <c r="C37" s="4" t="s">
        <v>69</v>
      </c>
      <c r="D37" s="4"/>
      <c r="E37" s="4"/>
      <c r="F37" s="4"/>
      <c r="G37" s="4"/>
      <c r="H37" s="4"/>
      <c r="I37" s="4"/>
      <c r="J37" s="4"/>
      <c r="K37" s="4"/>
      <c r="L37" s="4"/>
    </row>
    <row r="38" spans="1:12" s="3" customFormat="1" ht="13.5" customHeight="1" x14ac:dyDescent="0.2">
      <c r="A38" s="6" t="s">
        <v>1</v>
      </c>
      <c r="B38" s="4" t="s">
        <v>12</v>
      </c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s="3" customFormat="1" ht="13.5" customHeight="1" x14ac:dyDescent="0.2">
      <c r="A39" s="6" t="s">
        <v>1</v>
      </c>
      <c r="B39" s="4" t="s">
        <v>24</v>
      </c>
      <c r="G39" s="4"/>
    </row>
    <row r="40" spans="1:12" s="3" customFormat="1" ht="13.5" customHeight="1" x14ac:dyDescent="0.2">
      <c r="A40" s="6" t="s">
        <v>1</v>
      </c>
      <c r="B40" s="4" t="s">
        <v>10</v>
      </c>
    </row>
    <row r="41" spans="1:12" s="3" customFormat="1" ht="13.5" hidden="1" customHeight="1" x14ac:dyDescent="0.2">
      <c r="A41" s="6" t="s">
        <v>1</v>
      </c>
      <c r="B41" s="4" t="s">
        <v>9</v>
      </c>
    </row>
    <row r="42" spans="1:12" s="3" customFormat="1" ht="13.5" customHeight="1" x14ac:dyDescent="0.2">
      <c r="A42" s="6" t="s">
        <v>1</v>
      </c>
      <c r="B42" s="4" t="s">
        <v>23</v>
      </c>
    </row>
    <row r="43" spans="1:12" s="3" customFormat="1" ht="13.5" customHeight="1" x14ac:dyDescent="0.2">
      <c r="A43" s="6" t="s">
        <v>1</v>
      </c>
      <c r="B43" s="4" t="s">
        <v>7</v>
      </c>
    </row>
    <row r="44" spans="1:12" x14ac:dyDescent="0.2">
      <c r="A44" s="1" t="s">
        <v>3</v>
      </c>
      <c r="B44" s="1" t="s">
        <v>22</v>
      </c>
    </row>
    <row r="45" spans="1:12" x14ac:dyDescent="0.2">
      <c r="A45" s="2" t="s">
        <v>1</v>
      </c>
      <c r="B45" s="1" t="s">
        <v>21</v>
      </c>
    </row>
    <row r="46" spans="1:12" hidden="1" x14ac:dyDescent="0.2">
      <c r="A46" s="2" t="s">
        <v>20</v>
      </c>
      <c r="B46" s="1" t="s">
        <v>19</v>
      </c>
    </row>
    <row r="47" spans="1:12" hidden="1" x14ac:dyDescent="0.2">
      <c r="A47" s="2"/>
      <c r="B47" s="1" t="s">
        <v>18</v>
      </c>
    </row>
    <row r="49" spans="1:17" s="3" customFormat="1" hidden="1" x14ac:dyDescent="0.2">
      <c r="A49" s="8" t="s">
        <v>17</v>
      </c>
      <c r="B49" s="7" t="s">
        <v>16</v>
      </c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7" s="3" customFormat="1" hidden="1" x14ac:dyDescent="0.2">
      <c r="A50" s="5" t="s">
        <v>15</v>
      </c>
      <c r="B50" s="4" t="s">
        <v>14</v>
      </c>
      <c r="C50" s="4" t="s">
        <v>13</v>
      </c>
      <c r="D50" s="4"/>
      <c r="E50" s="4"/>
      <c r="F50" s="4"/>
      <c r="G50" s="4"/>
      <c r="H50" s="4"/>
      <c r="I50" s="4"/>
      <c r="J50" s="4"/>
      <c r="K50" s="4"/>
      <c r="L50" s="4"/>
    </row>
    <row r="51" spans="1:17" s="3" customFormat="1" hidden="1" x14ac:dyDescent="0.2">
      <c r="A51" s="6" t="s">
        <v>1</v>
      </c>
      <c r="B51" s="4" t="s">
        <v>12</v>
      </c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7" s="3" customFormat="1" hidden="1" x14ac:dyDescent="0.2">
      <c r="A52" s="6" t="s">
        <v>1</v>
      </c>
      <c r="B52" s="4" t="s">
        <v>11</v>
      </c>
    </row>
    <row r="53" spans="1:17" s="3" customFormat="1" hidden="1" x14ac:dyDescent="0.2">
      <c r="A53" s="6" t="s">
        <v>1</v>
      </c>
      <c r="B53" s="4" t="s">
        <v>10</v>
      </c>
    </row>
    <row r="54" spans="1:17" s="3" customFormat="1" hidden="1" x14ac:dyDescent="0.2">
      <c r="A54" s="6" t="s">
        <v>1</v>
      </c>
      <c r="B54" s="4" t="s">
        <v>9</v>
      </c>
    </row>
    <row r="55" spans="1:17" s="3" customFormat="1" hidden="1" x14ac:dyDescent="0.2">
      <c r="A55" s="6" t="s">
        <v>1</v>
      </c>
      <c r="B55" s="4" t="s">
        <v>8</v>
      </c>
    </row>
    <row r="56" spans="1:17" s="3" customFormat="1" hidden="1" x14ac:dyDescent="0.2">
      <c r="A56" s="6" t="s">
        <v>1</v>
      </c>
      <c r="B56" s="4" t="s">
        <v>7</v>
      </c>
    </row>
    <row r="57" spans="1:17" s="3" customFormat="1" hidden="1" x14ac:dyDescent="0.2">
      <c r="A57" s="5" t="s">
        <v>3</v>
      </c>
      <c r="B57" s="4" t="s">
        <v>6</v>
      </c>
    </row>
    <row r="58" spans="1:17" s="3" customFormat="1" hidden="1" x14ac:dyDescent="0.2">
      <c r="B58" s="4" t="s">
        <v>5</v>
      </c>
    </row>
    <row r="59" spans="1:17" s="3" customFormat="1" hidden="1" x14ac:dyDescent="0.2">
      <c r="B59" s="4" t="s">
        <v>4</v>
      </c>
    </row>
    <row r="60" spans="1:17" hidden="1" x14ac:dyDescent="0.2">
      <c r="A60" s="1" t="s">
        <v>3</v>
      </c>
      <c r="B60" s="1" t="s">
        <v>2</v>
      </c>
    </row>
    <row r="61" spans="1:17" hidden="1" x14ac:dyDescent="0.2">
      <c r="A61" s="2" t="s">
        <v>1</v>
      </c>
      <c r="B61" s="1" t="s">
        <v>0</v>
      </c>
    </row>
    <row r="62" spans="1:17" s="43" customFormat="1" ht="15.75" x14ac:dyDescent="0.25">
      <c r="A62" s="38"/>
      <c r="B62" s="39"/>
      <c r="C62" s="40"/>
      <c r="D62" s="41"/>
      <c r="E62" s="41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</row>
    <row r="63" spans="1:17" s="43" customFormat="1" ht="15.75" x14ac:dyDescent="0.25">
      <c r="A63" s="35"/>
      <c r="B63" s="44"/>
      <c r="D63" s="45"/>
      <c r="E63" s="46"/>
      <c r="F63" s="42"/>
      <c r="G63" s="42"/>
      <c r="H63" s="42"/>
      <c r="K63" s="51"/>
      <c r="L63" s="51"/>
      <c r="M63" s="51"/>
      <c r="N63" s="35"/>
      <c r="O63" s="35"/>
      <c r="P63" s="35"/>
      <c r="Q63" s="35"/>
    </row>
    <row r="64" spans="1:17" s="43" customFormat="1" ht="15" customHeight="1" x14ac:dyDescent="0.25">
      <c r="A64" s="47"/>
      <c r="B64" s="48"/>
      <c r="D64" s="48"/>
      <c r="E64" s="48"/>
      <c r="F64" s="42"/>
      <c r="G64" s="42"/>
      <c r="H64" s="42"/>
      <c r="K64" s="48"/>
      <c r="L64" s="48"/>
      <c r="M64" s="48"/>
      <c r="N64" s="48"/>
      <c r="O64" s="48"/>
      <c r="P64" s="48"/>
      <c r="Q64" s="48"/>
    </row>
    <row r="65" spans="1:17" s="43" customFormat="1" ht="18.75" customHeight="1" x14ac:dyDescent="0.25">
      <c r="A65" s="35"/>
      <c r="B65" s="44"/>
      <c r="D65" s="49"/>
      <c r="E65" s="46"/>
      <c r="F65" s="42"/>
      <c r="G65" s="42"/>
      <c r="H65" s="42"/>
      <c r="K65" s="52"/>
      <c r="L65" s="52"/>
      <c r="M65" s="52"/>
      <c r="N65" s="35"/>
      <c r="O65" s="35"/>
      <c r="P65" s="35"/>
      <c r="Q65" s="35"/>
    </row>
    <row r="66" spans="1:17" s="43" customFormat="1" ht="15" customHeight="1" x14ac:dyDescent="0.25">
      <c r="A66" s="47"/>
      <c r="B66" s="48"/>
      <c r="D66" s="48"/>
      <c r="E66" s="48"/>
      <c r="F66" s="42"/>
      <c r="G66" s="42"/>
      <c r="H66" s="42"/>
      <c r="K66" s="48"/>
      <c r="L66" s="48"/>
      <c r="M66" s="48"/>
      <c r="N66" s="48"/>
      <c r="O66" s="48"/>
      <c r="P66" s="48"/>
      <c r="Q66" s="48"/>
    </row>
    <row r="67" spans="1:17" s="43" customFormat="1" ht="15.75" customHeight="1" x14ac:dyDescent="0.25">
      <c r="A67" s="35"/>
      <c r="B67" s="44"/>
      <c r="D67" s="49"/>
      <c r="E67" s="46"/>
      <c r="F67" s="42"/>
      <c r="G67" s="42"/>
      <c r="H67" s="42"/>
      <c r="K67" s="52"/>
      <c r="L67" s="52"/>
      <c r="M67" s="52"/>
      <c r="N67" s="35"/>
      <c r="O67" s="35"/>
      <c r="P67" s="35"/>
      <c r="Q67" s="35"/>
    </row>
    <row r="68" spans="1:17" s="43" customFormat="1" ht="15.75" x14ac:dyDescent="0.25">
      <c r="A68" s="35"/>
      <c r="B68" s="46"/>
      <c r="D68" s="46"/>
      <c r="E68" s="46"/>
      <c r="F68" s="42"/>
      <c r="G68" s="42"/>
      <c r="H68" s="42"/>
      <c r="K68" s="46"/>
      <c r="L68" s="42"/>
      <c r="M68" s="35"/>
      <c r="N68" s="35"/>
      <c r="O68" s="35"/>
      <c r="P68" s="35"/>
      <c r="Q68" s="35"/>
    </row>
    <row r="69" spans="1:17" s="43" customFormat="1" ht="15" customHeight="1" x14ac:dyDescent="0.25">
      <c r="A69" s="35"/>
      <c r="B69" s="44"/>
      <c r="D69" s="50"/>
      <c r="E69" s="46"/>
      <c r="F69" s="42"/>
      <c r="G69" s="42"/>
      <c r="H69" s="42"/>
      <c r="K69" s="52"/>
      <c r="L69" s="52"/>
      <c r="M69" s="52"/>
      <c r="N69" s="35"/>
      <c r="O69" s="35"/>
      <c r="P69" s="35"/>
      <c r="Q69" s="35"/>
    </row>
  </sheetData>
  <mergeCells count="19">
    <mergeCell ref="A18:G18"/>
    <mergeCell ref="B22:L22"/>
    <mergeCell ref="L12:L13"/>
    <mergeCell ref="A16:G16"/>
    <mergeCell ref="A17:G17"/>
    <mergeCell ref="A9:K9"/>
    <mergeCell ref="A12:A13"/>
    <mergeCell ref="B12:B13"/>
    <mergeCell ref="C12:C13"/>
    <mergeCell ref="D12:D13"/>
    <mergeCell ref="E12:E13"/>
    <mergeCell ref="F12:F13"/>
    <mergeCell ref="G12:G13"/>
    <mergeCell ref="H12:K12"/>
    <mergeCell ref="A3:L3"/>
    <mergeCell ref="A5:L5"/>
    <mergeCell ref="A6:L6"/>
    <mergeCell ref="A7:L7"/>
    <mergeCell ref="A8:K8"/>
  </mergeCells>
  <pageMargins left="0.70866141732283472" right="0.70866141732283472" top="0.74803149606299213" bottom="0.74803149606299213" header="0.31496062992125984" footer="0.31496062992125984"/>
  <pageSetup paperSize="9" scale="68" firstPageNumber="2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МРСК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Ирдуганова Ирина Николаевна</cp:lastModifiedBy>
  <dcterms:created xsi:type="dcterms:W3CDTF">2020-02-05T01:15:46Z</dcterms:created>
  <dcterms:modified xsi:type="dcterms:W3CDTF">2020-03-24T02:27:05Z</dcterms:modified>
</cp:coreProperties>
</file>